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4\Заявки ЦКК\ТЭ\0062 (ТЭС)\Повторно\Согласование НСИИЦ\"/>
    </mc:Choice>
  </mc:AlternateContent>
  <bookViews>
    <workbookView xWindow="0" yWindow="0" windowWidth="12930" windowHeight="10485"/>
  </bookViews>
  <sheets>
    <sheet name="Лист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<sst xmlns="http://schemas.openxmlformats.org/spreadsheetml/2006/main" count="10" uniqueCount="10">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</sst>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3" fontId="1" fillId="0" borderId="4" xfId="1" applyFont="1" applyBorder="1" applyAlignment="1">
      <alignment vertical="center" wrapText="1"/>
    </xf>
    <xf numFmtId="0" fontId="5" fillId="0" borderId="11" xfId="0" applyFont="1" applyFill="1" applyBorder="1" applyAlignment="1"/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цены"/>
      <sheetName val="Лист1"/>
      <sheetName val="плановая цена"/>
      <sheetName val="оперативная САП"/>
      <sheetName val="исходное ТЗ"/>
    </sheetNames>
    <sheetDataSet>
      <sheetData sheetId="0">
        <row r="2">
          <cell r="B2" t="str">
            <v>СО 61476</v>
          </cell>
          <cell r="P2" t="str">
            <v>Дата</v>
          </cell>
          <cell r="Q2">
            <v>45327</v>
          </cell>
        </row>
        <row r="3">
          <cell r="B3" t="str">
            <v>Замечания:</v>
          </cell>
          <cell r="P3" t="str">
            <v>Филиал</v>
          </cell>
          <cell r="Q3">
            <v>1700</v>
          </cell>
        </row>
        <row r="4">
          <cell r="B4">
            <v>1</v>
          </cell>
          <cell r="P4" t="str">
            <v>Подпись</v>
          </cell>
          <cell r="Q4" t="str">
            <v>Байкова МЛ</v>
          </cell>
        </row>
        <row r="5">
          <cell r="B5">
            <v>2</v>
          </cell>
        </row>
        <row r="6">
          <cell r="B6">
            <v>3</v>
          </cell>
        </row>
        <row r="7">
          <cell r="B7">
            <v>4</v>
          </cell>
        </row>
        <row r="8">
          <cell r="B8">
            <v>5</v>
          </cell>
        </row>
        <row r="9">
          <cell r="A9" t="str">
            <v>Согласование НМЦ лота</v>
          </cell>
        </row>
        <row r="11">
          <cell r="A11" t="str">
            <v>Техническое задание на закупку</v>
          </cell>
          <cell r="H11" t="str">
            <v>Проверка НМЦ лота НСИиЦ</v>
          </cell>
        </row>
        <row r="12">
          <cell r="A12" t="str">
            <v>лот №</v>
          </cell>
          <cell r="B12">
            <v>62</v>
          </cell>
          <cell r="H12" t="str">
            <v>Данные справочника ПК САП</v>
          </cell>
          <cell r="P12" t="str">
            <v>Согласование цены НСИиЦ, руб без НДС</v>
          </cell>
        </row>
        <row r="13">
          <cell r="A13" t="str">
            <v>предмет закупки</v>
          </cell>
          <cell r="B13">
            <v>0</v>
          </cell>
          <cell r="J13" t="str">
            <v>Цена руб без НДС</v>
          </cell>
        </row>
        <row r="14">
          <cell r="A14" t="str">
            <v>№ пп</v>
          </cell>
          <cell r="B14" t="str">
            <v>Номенклатурный номер</v>
          </cell>
          <cell r="C14" t="str">
            <v>Наименование (краткий текст)</v>
          </cell>
          <cell r="D14" t="str">
            <v>Единицы измерения</v>
          </cell>
          <cell r="E14" t="str">
            <v xml:space="preserve">Кол-во </v>
          </cell>
          <cell r="F14" t="str">
            <v>Цена без НДС</v>
          </cell>
          <cell r="G14" t="str">
            <v>Стоимость без НДС</v>
          </cell>
          <cell r="H14" t="str">
            <v>Наименование (краткий текст САП)</v>
          </cell>
          <cell r="I14" t="str">
            <v>Единицы измерения</v>
          </cell>
          <cell r="J14" t="str">
            <v>Плановая цена</v>
          </cell>
          <cell r="K14" t="str">
            <v>Стратегия плановой цены</v>
          </cell>
          <cell r="L14" t="str">
            <v>Оперативная цена филиала на 2024 г</v>
          </cell>
          <cell r="M14" t="str">
            <v>Оперативная цена Общества на 2024г</v>
          </cell>
          <cell r="N14" t="str">
            <v>MIN оперативная</v>
          </cell>
          <cell r="O14" t="str">
            <v>Расчет плановой цены  (Min оперативная *ИПЦ 2024 /1,066/)</v>
          </cell>
          <cell r="P14" t="str">
            <v>Согласована плановая цена</v>
          </cell>
          <cell r="Q14" t="str">
            <v>Согласована НМЦ лота</v>
          </cell>
          <cell r="R14" t="str">
            <v>стратегия согласования</v>
          </cell>
          <cell r="S14" t="str">
            <v>Примечание</v>
          </cell>
        </row>
        <row r="15">
          <cell r="A15">
            <v>1</v>
          </cell>
          <cell r="B15">
            <v>9692890173</v>
          </cell>
          <cell r="C15" t="str">
            <v>Антистеплер в ассортименте</v>
          </cell>
          <cell r="D15" t="str">
            <v>ШТ</v>
          </cell>
          <cell r="E15">
            <v>20</v>
          </cell>
          <cell r="F15">
            <v>27.79</v>
          </cell>
          <cell r="G15">
            <v>555.79999999999995</v>
          </cell>
          <cell r="H15" t="str">
            <v>Антистеплер в ассортименте</v>
          </cell>
          <cell r="I15" t="str">
            <v>ШТ</v>
          </cell>
          <cell r="J15">
            <v>27.79</v>
          </cell>
          <cell r="K15" t="str">
            <v>По цене материала</v>
          </cell>
          <cell r="P15">
            <v>27.79</v>
          </cell>
          <cell r="Q15">
            <v>555.79999999999995</v>
          </cell>
          <cell r="R15" t="str">
            <v>ПЦ САП 2024</v>
          </cell>
          <cell r="S15" t="str">
            <v>согл</v>
          </cell>
        </row>
        <row r="16">
          <cell r="A16">
            <v>2</v>
          </cell>
          <cell r="B16">
            <v>9692890316</v>
          </cell>
          <cell r="C16" t="str">
            <v>Блок сменный для флипчарта</v>
          </cell>
          <cell r="D16" t="str">
            <v>ШТ</v>
          </cell>
          <cell r="E16">
            <v>2</v>
          </cell>
          <cell r="F16">
            <v>220.38</v>
          </cell>
          <cell r="G16">
            <v>440.76</v>
          </cell>
          <cell r="H16" t="str">
            <v>Блок сменный для флипчарта</v>
          </cell>
          <cell r="I16" t="str">
            <v>ШТ</v>
          </cell>
          <cell r="J16">
            <v>220.38</v>
          </cell>
          <cell r="K16" t="str">
            <v>По цене материала</v>
          </cell>
          <cell r="P16">
            <v>220.38</v>
          </cell>
          <cell r="Q16">
            <v>440.76</v>
          </cell>
          <cell r="R16" t="str">
            <v>ПЦ САП 2024</v>
          </cell>
          <cell r="S16" t="str">
            <v>согл</v>
          </cell>
        </row>
        <row r="17">
          <cell r="A17">
            <v>3</v>
          </cell>
          <cell r="B17">
            <v>5463310010</v>
          </cell>
          <cell r="C17" t="str">
            <v>Блокнот А5, 60 листов</v>
          </cell>
          <cell r="D17" t="str">
            <v>ШТ</v>
          </cell>
          <cell r="E17">
            <v>50</v>
          </cell>
          <cell r="F17">
            <v>54.31</v>
          </cell>
          <cell r="G17">
            <v>2715.5</v>
          </cell>
          <cell r="H17" t="str">
            <v>Блокнот А5, 60 листов</v>
          </cell>
          <cell r="I17" t="str">
            <v>ШТ</v>
          </cell>
          <cell r="J17">
            <v>54.31</v>
          </cell>
          <cell r="K17" t="str">
            <v>По цене материала</v>
          </cell>
          <cell r="P17">
            <v>54.31</v>
          </cell>
          <cell r="Q17">
            <v>2715.5</v>
          </cell>
          <cell r="R17" t="str">
            <v>ПЦ САП 2024</v>
          </cell>
          <cell r="S17" t="str">
            <v>согл</v>
          </cell>
        </row>
        <row r="18">
          <cell r="A18">
            <v>4</v>
          </cell>
          <cell r="B18">
            <v>5432620013</v>
          </cell>
          <cell r="C18" t="str">
            <v>Бумага д/заметок с клейким краем 50х50мм</v>
          </cell>
          <cell r="D18" t="str">
            <v>ШТ</v>
          </cell>
          <cell r="E18">
            <v>150</v>
          </cell>
          <cell r="F18">
            <v>25.18</v>
          </cell>
          <cell r="G18">
            <v>3777</v>
          </cell>
          <cell r="H18" t="str">
            <v>Бумага д/заметок с клейким краем 50х50мм</v>
          </cell>
          <cell r="I18" t="str">
            <v>ШТ</v>
          </cell>
          <cell r="J18">
            <v>25.18</v>
          </cell>
          <cell r="K18" t="str">
            <v>По цене материала</v>
          </cell>
          <cell r="P18">
            <v>25.18</v>
          </cell>
          <cell r="Q18">
            <v>3777</v>
          </cell>
          <cell r="R18" t="str">
            <v>ПЦ САП 2024</v>
          </cell>
          <cell r="S18" t="str">
            <v>согл</v>
          </cell>
        </row>
        <row r="19">
          <cell r="A19">
            <v>5</v>
          </cell>
          <cell r="B19">
            <v>5432620007</v>
          </cell>
          <cell r="C19" t="str">
            <v>Бумага д/заметок с клейким краем 76х76мм</v>
          </cell>
          <cell r="D19" t="str">
            <v>ШТ</v>
          </cell>
          <cell r="E19">
            <v>200</v>
          </cell>
          <cell r="F19">
            <v>26.12</v>
          </cell>
          <cell r="G19">
            <v>5224</v>
          </cell>
          <cell r="H19" t="str">
            <v>Бумага д/заметок с клейким краем 76х76мм</v>
          </cell>
          <cell r="I19" t="str">
            <v>ШТ</v>
          </cell>
          <cell r="J19">
            <v>26.12</v>
          </cell>
          <cell r="K19" t="str">
            <v>По цене материала</v>
          </cell>
          <cell r="P19">
            <v>26.12</v>
          </cell>
          <cell r="Q19">
            <v>5224</v>
          </cell>
          <cell r="R19" t="str">
            <v>ПЦ САП 2024</v>
          </cell>
          <cell r="S19" t="str">
            <v>согл</v>
          </cell>
        </row>
        <row r="20">
          <cell r="A20">
            <v>6</v>
          </cell>
          <cell r="B20">
            <v>5432620014</v>
          </cell>
          <cell r="C20" t="str">
            <v>Бумага для заметок 90х90х50 мм</v>
          </cell>
          <cell r="D20" t="str">
            <v>ШТ</v>
          </cell>
          <cell r="E20">
            <v>250</v>
          </cell>
          <cell r="F20">
            <v>46.88</v>
          </cell>
          <cell r="G20">
            <v>11720</v>
          </cell>
          <cell r="H20" t="str">
            <v>Бумага для заметок 90х90х50 мм</v>
          </cell>
          <cell r="I20" t="str">
            <v>ШТ</v>
          </cell>
          <cell r="J20">
            <v>46.88</v>
          </cell>
          <cell r="K20" t="str">
            <v>По цене материала</v>
          </cell>
          <cell r="P20">
            <v>46.88</v>
          </cell>
          <cell r="Q20">
            <v>11720</v>
          </cell>
          <cell r="R20" t="str">
            <v>ПЦ САП 2024</v>
          </cell>
          <cell r="S20" t="str">
            <v>согл</v>
          </cell>
        </row>
        <row r="21">
          <cell r="A21">
            <v>7</v>
          </cell>
          <cell r="B21">
            <v>9692800114</v>
          </cell>
          <cell r="C21" t="str">
            <v>Гелевая подушка для смачивания пальцев</v>
          </cell>
          <cell r="D21" t="str">
            <v>ШТ</v>
          </cell>
          <cell r="E21">
            <v>30</v>
          </cell>
          <cell r="F21">
            <v>52.01</v>
          </cell>
          <cell r="G21">
            <v>1560.3</v>
          </cell>
          <cell r="H21" t="str">
            <v>Гелевая подушка для смачивания пальцев</v>
          </cell>
          <cell r="I21" t="str">
            <v>ШТ</v>
          </cell>
          <cell r="J21">
            <v>52.01</v>
          </cell>
          <cell r="K21" t="str">
            <v>По цене общества/2023</v>
          </cell>
          <cell r="P21">
            <v>52.01</v>
          </cell>
          <cell r="Q21">
            <v>1560.3</v>
          </cell>
          <cell r="R21" t="str">
            <v>ПЦ САП 2024</v>
          </cell>
          <cell r="S21" t="str">
            <v>согл</v>
          </cell>
        </row>
        <row r="22">
          <cell r="A22">
            <v>8</v>
          </cell>
          <cell r="B22">
            <v>9692890313</v>
          </cell>
          <cell r="C22" t="str">
            <v>Губка-стиратель для досок</v>
          </cell>
          <cell r="D22" t="str">
            <v>ШТ</v>
          </cell>
          <cell r="E22">
            <v>10</v>
          </cell>
          <cell r="F22">
            <v>50.18</v>
          </cell>
          <cell r="G22">
            <v>501.8</v>
          </cell>
          <cell r="H22" t="str">
            <v>Губка-стиратель для досок</v>
          </cell>
          <cell r="I22" t="str">
            <v>ШТ</v>
          </cell>
          <cell r="J22">
            <v>50.18</v>
          </cell>
          <cell r="K22" t="str">
            <v>По цене материала</v>
          </cell>
          <cell r="P22">
            <v>50.18</v>
          </cell>
          <cell r="Q22">
            <v>501.8</v>
          </cell>
          <cell r="R22" t="str">
            <v>ПЦ САП 2024</v>
          </cell>
          <cell r="S22" t="str">
            <v>согл</v>
          </cell>
        </row>
        <row r="23">
          <cell r="A23">
            <v>9</v>
          </cell>
          <cell r="B23">
            <v>9692890193</v>
          </cell>
          <cell r="C23" t="str">
            <v>Дырокол до 150 листов</v>
          </cell>
          <cell r="D23" t="str">
            <v>ШТ</v>
          </cell>
          <cell r="E23">
            <v>2</v>
          </cell>
          <cell r="F23">
            <v>3115.83</v>
          </cell>
          <cell r="G23">
            <v>6231.66</v>
          </cell>
          <cell r="H23" t="str">
            <v>Дырокол до 150 листов</v>
          </cell>
          <cell r="I23" t="str">
            <v>ШТ</v>
          </cell>
          <cell r="J23">
            <v>3115.83</v>
          </cell>
          <cell r="K23" t="str">
            <v>По цене общества/2023</v>
          </cell>
          <cell r="P23">
            <v>3115.83</v>
          </cell>
          <cell r="Q23">
            <v>6231.66</v>
          </cell>
          <cell r="R23" t="str">
            <v>ПЦ САП 2024</v>
          </cell>
          <cell r="S23" t="str">
            <v>согл</v>
          </cell>
        </row>
        <row r="24">
          <cell r="A24">
            <v>10</v>
          </cell>
          <cell r="B24">
            <v>9692890194</v>
          </cell>
          <cell r="C24" t="str">
            <v>Дырокол до 190 листов</v>
          </cell>
          <cell r="D24" t="str">
            <v>ШТ</v>
          </cell>
          <cell r="E24">
            <v>2</v>
          </cell>
          <cell r="F24">
            <v>9874.06</v>
          </cell>
          <cell r="G24">
            <v>19748.12</v>
          </cell>
          <cell r="H24" t="str">
            <v>Дырокол до 190 листов</v>
          </cell>
          <cell r="I24" t="str">
            <v>ШТ</v>
          </cell>
          <cell r="J24">
            <v>9874.06</v>
          </cell>
          <cell r="K24" t="str">
            <v>По цене материала</v>
          </cell>
          <cell r="P24">
            <v>9874.06</v>
          </cell>
          <cell r="Q24">
            <v>19748.12</v>
          </cell>
          <cell r="R24" t="str">
            <v>ПЦ САП 2024</v>
          </cell>
          <cell r="S24" t="str">
            <v>согл</v>
          </cell>
        </row>
        <row r="25">
          <cell r="A25">
            <v>11</v>
          </cell>
          <cell r="B25">
            <v>9692890189</v>
          </cell>
          <cell r="C25" t="str">
            <v>Дырокол до 30 листов</v>
          </cell>
          <cell r="D25" t="str">
            <v>ШТ</v>
          </cell>
          <cell r="E25">
            <v>10</v>
          </cell>
          <cell r="F25">
            <v>240.15</v>
          </cell>
          <cell r="G25">
            <v>2401.5</v>
          </cell>
          <cell r="H25" t="str">
            <v>Дырокол до 30 листов</v>
          </cell>
          <cell r="I25" t="str">
            <v>ШТ</v>
          </cell>
          <cell r="J25">
            <v>240.15</v>
          </cell>
          <cell r="K25" t="str">
            <v>По цене материала</v>
          </cell>
          <cell r="P25">
            <v>240.15</v>
          </cell>
          <cell r="Q25">
            <v>2401.5</v>
          </cell>
          <cell r="R25" t="str">
            <v>ПЦ САП 2024</v>
          </cell>
          <cell r="S25" t="str">
            <v>согл</v>
          </cell>
        </row>
        <row r="26">
          <cell r="A26">
            <v>12</v>
          </cell>
          <cell r="B26">
            <v>5463310016</v>
          </cell>
          <cell r="C26" t="str">
            <v>Ежедневник недатированный А5,обложка ПВХ</v>
          </cell>
          <cell r="D26" t="str">
            <v>ШТ</v>
          </cell>
          <cell r="E26">
            <v>40</v>
          </cell>
          <cell r="F26">
            <v>292.95999999999998</v>
          </cell>
          <cell r="G26">
            <v>11718.4</v>
          </cell>
          <cell r="H26" t="str">
            <v>Ежедневник недатированный А5,обложка ПВХ</v>
          </cell>
          <cell r="I26" t="str">
            <v>ШТ</v>
          </cell>
          <cell r="J26">
            <v>292.95999999999998</v>
          </cell>
          <cell r="K26" t="str">
            <v>По цене материала</v>
          </cell>
          <cell r="P26">
            <v>292.95999999999998</v>
          </cell>
          <cell r="Q26">
            <v>11718.4</v>
          </cell>
          <cell r="R26" t="str">
            <v>ПЦ САП 2024</v>
          </cell>
          <cell r="S26" t="str">
            <v>согл</v>
          </cell>
        </row>
        <row r="27">
          <cell r="A27">
            <v>13</v>
          </cell>
          <cell r="B27">
            <v>5463310015</v>
          </cell>
          <cell r="C27" t="str">
            <v>Ежедневник датированный А5, обложка ПВХ</v>
          </cell>
          <cell r="D27" t="str">
            <v>ШТ</v>
          </cell>
          <cell r="E27">
            <v>1</v>
          </cell>
          <cell r="F27">
            <v>136.56</v>
          </cell>
          <cell r="G27">
            <v>136.56</v>
          </cell>
          <cell r="H27" t="str">
            <v>Ежедневник датированный А5, обложка ПВХ</v>
          </cell>
          <cell r="I27" t="str">
            <v>ШТ</v>
          </cell>
          <cell r="J27">
            <v>136.56</v>
          </cell>
          <cell r="K27" t="str">
            <v>По цене материала</v>
          </cell>
          <cell r="P27">
            <v>136.56</v>
          </cell>
          <cell r="Q27">
            <v>136.56</v>
          </cell>
          <cell r="R27" t="str">
            <v>ПЦ САП 2024</v>
          </cell>
          <cell r="S27" t="str">
            <v>согл</v>
          </cell>
        </row>
        <row r="28">
          <cell r="A28">
            <v>14</v>
          </cell>
          <cell r="B28">
            <v>9692890223</v>
          </cell>
          <cell r="C28" t="str">
            <v>Жидкость корректирующая, 20 мл</v>
          </cell>
          <cell r="D28" t="str">
            <v>ШТ</v>
          </cell>
          <cell r="E28">
            <v>10</v>
          </cell>
          <cell r="F28">
            <v>30.19</v>
          </cell>
          <cell r="G28">
            <v>301.90000000000003</v>
          </cell>
          <cell r="H28" t="str">
            <v>Жидкость корректирующая, 20 мл</v>
          </cell>
          <cell r="I28" t="str">
            <v>ШТ</v>
          </cell>
          <cell r="J28">
            <v>30.19</v>
          </cell>
          <cell r="K28" t="str">
            <v>По цене материала</v>
          </cell>
          <cell r="L28">
            <v>27.53</v>
          </cell>
          <cell r="O28">
            <v>29.346980000000002</v>
          </cell>
          <cell r="P28">
            <v>30.19</v>
          </cell>
          <cell r="Q28">
            <v>301.89999999999998</v>
          </cell>
          <cell r="R28" t="str">
            <v>ПЦ САП 2024</v>
          </cell>
          <cell r="S28" t="str">
            <v>согл</v>
          </cell>
        </row>
        <row r="29">
          <cell r="A29">
            <v>15</v>
          </cell>
          <cell r="B29">
            <v>9692890218</v>
          </cell>
          <cell r="C29" t="str">
            <v>Зажим для бумаг металлический 19 мм</v>
          </cell>
          <cell r="D29" t="str">
            <v>ШТ</v>
          </cell>
          <cell r="E29">
            <v>120</v>
          </cell>
          <cell r="F29">
            <v>1.28</v>
          </cell>
          <cell r="G29">
            <v>153.6</v>
          </cell>
          <cell r="H29" t="str">
            <v>Зажим для бумаг металлический 19 мм</v>
          </cell>
          <cell r="I29" t="str">
            <v>ШТ</v>
          </cell>
          <cell r="J29">
            <v>1.28</v>
          </cell>
          <cell r="K29" t="str">
            <v>По цене материала</v>
          </cell>
          <cell r="P29">
            <v>1.28</v>
          </cell>
          <cell r="Q29">
            <v>153.6</v>
          </cell>
          <cell r="R29" t="str">
            <v>ПЦ САП 2024</v>
          </cell>
          <cell r="S29" t="str">
            <v>согл</v>
          </cell>
        </row>
        <row r="30">
          <cell r="A30">
            <v>16</v>
          </cell>
          <cell r="B30">
            <v>9692890219</v>
          </cell>
          <cell r="C30" t="str">
            <v>Зажим для бумаг металлический, 25 мм</v>
          </cell>
          <cell r="D30" t="str">
            <v>ШТ</v>
          </cell>
          <cell r="E30">
            <v>120</v>
          </cell>
          <cell r="F30">
            <v>2.69</v>
          </cell>
          <cell r="G30">
            <v>322.8</v>
          </cell>
          <cell r="H30" t="str">
            <v>Зажим для бумаг металлический, 25 мм</v>
          </cell>
          <cell r="I30" t="str">
            <v>ШТ</v>
          </cell>
          <cell r="J30">
            <v>2.69</v>
          </cell>
          <cell r="K30" t="str">
            <v>По цене материала</v>
          </cell>
          <cell r="P30">
            <v>2.69</v>
          </cell>
          <cell r="Q30">
            <v>322.8</v>
          </cell>
          <cell r="R30" t="str">
            <v>ПЦ САП 2024</v>
          </cell>
          <cell r="S30" t="str">
            <v>согл</v>
          </cell>
        </row>
        <row r="31">
          <cell r="A31">
            <v>17</v>
          </cell>
          <cell r="B31">
            <v>9692890220</v>
          </cell>
          <cell r="C31" t="str">
            <v>Зажим для бумаг металлический, 32 мм</v>
          </cell>
          <cell r="D31" t="str">
            <v>ШТ</v>
          </cell>
          <cell r="E31">
            <v>120</v>
          </cell>
          <cell r="F31">
            <v>4.4000000000000004</v>
          </cell>
          <cell r="G31">
            <v>528</v>
          </cell>
          <cell r="H31" t="str">
            <v>Зажим для бумаг металлический, 32 мм</v>
          </cell>
          <cell r="I31" t="str">
            <v>ШТ</v>
          </cell>
          <cell r="J31">
            <v>4.4000000000000004</v>
          </cell>
          <cell r="K31" t="str">
            <v>По цене материала</v>
          </cell>
          <cell r="L31">
            <v>4.18</v>
          </cell>
          <cell r="O31">
            <v>4.4558799999999996</v>
          </cell>
          <cell r="P31">
            <v>4.4000000000000004</v>
          </cell>
          <cell r="Q31">
            <v>528</v>
          </cell>
          <cell r="R31" t="str">
            <v>ПЦ САП 2024</v>
          </cell>
          <cell r="S31" t="str">
            <v>согл</v>
          </cell>
        </row>
        <row r="32">
          <cell r="A32">
            <v>18</v>
          </cell>
          <cell r="B32">
            <v>9692890222</v>
          </cell>
          <cell r="C32" t="str">
            <v>Зажим для бумаг металлический, 51 мм</v>
          </cell>
          <cell r="D32" t="str">
            <v>ШТ</v>
          </cell>
          <cell r="E32">
            <v>80</v>
          </cell>
          <cell r="F32">
            <v>15.13</v>
          </cell>
          <cell r="G32">
            <v>1210.4000000000001</v>
          </cell>
          <cell r="H32" t="str">
            <v>Зажим для бумаг металлический, 51 мм</v>
          </cell>
          <cell r="I32" t="str">
            <v>ШТ</v>
          </cell>
          <cell r="J32">
            <v>15.13</v>
          </cell>
          <cell r="K32" t="str">
            <v>По цене материала</v>
          </cell>
          <cell r="L32">
            <v>14.22</v>
          </cell>
          <cell r="O32">
            <v>15.158520000000001</v>
          </cell>
          <cell r="P32">
            <v>15.13</v>
          </cell>
          <cell r="Q32">
            <v>1210.4000000000001</v>
          </cell>
          <cell r="R32" t="str">
            <v>ПЦ САП 2024</v>
          </cell>
          <cell r="S32" t="str">
            <v>согл</v>
          </cell>
        </row>
        <row r="33">
          <cell r="A33">
            <v>19</v>
          </cell>
          <cell r="B33">
            <v>9692890158</v>
          </cell>
          <cell r="C33" t="str">
            <v>Закладка клейкая пластик. 25х43мм, 50 шт</v>
          </cell>
          <cell r="D33" t="str">
            <v>УПК</v>
          </cell>
          <cell r="E33">
            <v>200</v>
          </cell>
          <cell r="F33">
            <v>71.42</v>
          </cell>
          <cell r="G33">
            <v>14284</v>
          </cell>
          <cell r="H33" t="str">
            <v>Закладка клейкая пластик 25х43мм, 50 шт</v>
          </cell>
          <cell r="I33" t="str">
            <v>УПК</v>
          </cell>
          <cell r="J33">
            <v>71.42</v>
          </cell>
          <cell r="K33" t="str">
            <v>По цене материала</v>
          </cell>
          <cell r="P33">
            <v>71.42</v>
          </cell>
          <cell r="Q33">
            <v>14284</v>
          </cell>
          <cell r="R33" t="str">
            <v>ПЦ САП 2024</v>
          </cell>
          <cell r="S33" t="str">
            <v>согл</v>
          </cell>
        </row>
        <row r="34">
          <cell r="A34">
            <v>20</v>
          </cell>
          <cell r="B34">
            <v>9692890157</v>
          </cell>
          <cell r="C34" t="str">
            <v>Закладка клейкая пластиковая,5 цв, 25шт</v>
          </cell>
          <cell r="D34" t="str">
            <v>УПК</v>
          </cell>
          <cell r="E34">
            <v>120</v>
          </cell>
          <cell r="F34">
            <v>31.11</v>
          </cell>
          <cell r="G34">
            <v>3733.2</v>
          </cell>
          <cell r="H34" t="str">
            <v>Закладка клейкая пластиковая,5 цв, 25шт</v>
          </cell>
          <cell r="I34" t="str">
            <v>УПК</v>
          </cell>
          <cell r="J34">
            <v>31.11</v>
          </cell>
          <cell r="K34" t="str">
            <v>По цене материала</v>
          </cell>
          <cell r="L34">
            <v>27.87</v>
          </cell>
          <cell r="O34">
            <v>29.709420000000001</v>
          </cell>
          <cell r="P34">
            <v>31.11</v>
          </cell>
          <cell r="Q34">
            <v>3733.2</v>
          </cell>
          <cell r="R34" t="str">
            <v>ПЦ САП 2024</v>
          </cell>
          <cell r="S34" t="str">
            <v>согл</v>
          </cell>
        </row>
        <row r="35">
          <cell r="A35">
            <v>21</v>
          </cell>
          <cell r="B35">
            <v>9573200001</v>
          </cell>
          <cell r="C35" t="str">
            <v>Календарь настенный</v>
          </cell>
          <cell r="D35" t="str">
            <v>ШТ</v>
          </cell>
          <cell r="E35">
            <v>50</v>
          </cell>
          <cell r="F35">
            <v>82.45</v>
          </cell>
          <cell r="G35">
            <v>4122.5</v>
          </cell>
          <cell r="H35" t="str">
            <v>Календарь настенный</v>
          </cell>
          <cell r="I35" t="str">
            <v>ШТ</v>
          </cell>
          <cell r="J35">
            <v>82.45</v>
          </cell>
          <cell r="K35" t="str">
            <v>По цене общества/2023</v>
          </cell>
          <cell r="P35">
            <v>82.45</v>
          </cell>
          <cell r="Q35">
            <v>4122.5</v>
          </cell>
          <cell r="R35" t="str">
            <v>ПЦ САП 2024</v>
          </cell>
          <cell r="S35" t="str">
            <v>согл</v>
          </cell>
        </row>
        <row r="36">
          <cell r="A36">
            <v>22</v>
          </cell>
          <cell r="B36">
            <v>4013700208</v>
          </cell>
          <cell r="C36" t="str">
            <v>Калькулятор 12-разрядный</v>
          </cell>
          <cell r="D36" t="str">
            <v>ШТ</v>
          </cell>
          <cell r="E36">
            <v>5</v>
          </cell>
          <cell r="F36">
            <v>314.35000000000002</v>
          </cell>
          <cell r="G36">
            <v>1571.75</v>
          </cell>
          <cell r="H36" t="str">
            <v>Калькулятор 12-разрядный</v>
          </cell>
          <cell r="I36" t="str">
            <v>ШТ</v>
          </cell>
          <cell r="J36">
            <v>314.35000000000002</v>
          </cell>
          <cell r="K36" t="str">
            <v>По цене материала</v>
          </cell>
          <cell r="P36">
            <v>314.35000000000002</v>
          </cell>
          <cell r="Q36">
            <v>1571.75</v>
          </cell>
          <cell r="R36" t="str">
            <v>ПЦ САП 2024</v>
          </cell>
          <cell r="S36" t="str">
            <v>согл</v>
          </cell>
        </row>
        <row r="37">
          <cell r="A37">
            <v>23</v>
          </cell>
          <cell r="B37">
            <v>4013700209</v>
          </cell>
          <cell r="C37" t="str">
            <v>Калькулятор 16-разрядный</v>
          </cell>
          <cell r="D37" t="str">
            <v>ШТ</v>
          </cell>
          <cell r="E37">
            <v>5</v>
          </cell>
          <cell r="F37">
            <v>481</v>
          </cell>
          <cell r="G37">
            <v>2405</v>
          </cell>
          <cell r="H37" t="str">
            <v>Калькулятор 16-разрядный</v>
          </cell>
          <cell r="I37" t="str">
            <v>ШТ</v>
          </cell>
          <cell r="J37">
            <v>481</v>
          </cell>
          <cell r="K37" t="str">
            <v>По цене общества/2022</v>
          </cell>
          <cell r="P37">
            <v>481</v>
          </cell>
          <cell r="Q37">
            <v>2405</v>
          </cell>
          <cell r="R37" t="str">
            <v>ПЦ САП 2024</v>
          </cell>
          <cell r="S37" t="str">
            <v>согл</v>
          </cell>
        </row>
        <row r="38">
          <cell r="A38">
            <v>24</v>
          </cell>
          <cell r="B38">
            <v>9692840004</v>
          </cell>
          <cell r="C38" t="str">
            <v>Карандаш простой с ластиком</v>
          </cell>
          <cell r="D38" t="str">
            <v>ШТ</v>
          </cell>
          <cell r="E38">
            <v>200</v>
          </cell>
          <cell r="F38">
            <v>7.11</v>
          </cell>
          <cell r="G38">
            <v>1422</v>
          </cell>
          <cell r="H38" t="str">
            <v>Карандаш простой с ластиком</v>
          </cell>
          <cell r="I38" t="str">
            <v>ШТ</v>
          </cell>
          <cell r="J38">
            <v>7.11</v>
          </cell>
          <cell r="K38" t="str">
            <v>По цене материала</v>
          </cell>
          <cell r="P38">
            <v>7.11</v>
          </cell>
          <cell r="Q38">
            <v>1422</v>
          </cell>
          <cell r="R38" t="str">
            <v>ПЦ САП 2024</v>
          </cell>
          <cell r="S38" t="str">
            <v>согл</v>
          </cell>
        </row>
        <row r="39">
          <cell r="A39">
            <v>25</v>
          </cell>
          <cell r="B39">
            <v>9692890230</v>
          </cell>
          <cell r="C39" t="str">
            <v>Клей ПВА 65гр</v>
          </cell>
          <cell r="D39" t="str">
            <v>шт</v>
          </cell>
          <cell r="E39">
            <v>50</v>
          </cell>
          <cell r="F39">
            <v>25.78</v>
          </cell>
          <cell r="G39">
            <v>1289</v>
          </cell>
          <cell r="H39" t="str">
            <v>Клей ПВА 65гр</v>
          </cell>
          <cell r="I39" t="str">
            <v>ШТ</v>
          </cell>
          <cell r="J39">
            <v>25.78</v>
          </cell>
          <cell r="K39" t="str">
            <v>По цене материала</v>
          </cell>
          <cell r="P39">
            <v>25.78</v>
          </cell>
          <cell r="Q39">
            <v>1289</v>
          </cell>
          <cell r="R39" t="str">
            <v>ПЦ САП 2024</v>
          </cell>
          <cell r="S39" t="str">
            <v>согл</v>
          </cell>
        </row>
        <row r="40">
          <cell r="A40">
            <v>26</v>
          </cell>
          <cell r="B40">
            <v>2385100011</v>
          </cell>
          <cell r="C40" t="str">
            <v>Клей силикатный 110 мл</v>
          </cell>
          <cell r="D40" t="str">
            <v>ШТ</v>
          </cell>
          <cell r="E40">
            <v>20</v>
          </cell>
          <cell r="F40">
            <v>8.91</v>
          </cell>
          <cell r="G40">
            <v>178.2</v>
          </cell>
          <cell r="H40" t="str">
            <v>Клей силикатный 110 мл</v>
          </cell>
          <cell r="I40" t="str">
            <v>ШТ</v>
          </cell>
          <cell r="J40">
            <v>8.91</v>
          </cell>
          <cell r="K40" t="str">
            <v>По цене общества/2023</v>
          </cell>
          <cell r="P40">
            <v>8.91</v>
          </cell>
          <cell r="Q40">
            <v>178.2</v>
          </cell>
          <cell r="R40" t="str">
            <v>ПЦ САП 2024</v>
          </cell>
          <cell r="S40" t="str">
            <v>согл</v>
          </cell>
        </row>
        <row r="41">
          <cell r="A41">
            <v>27</v>
          </cell>
          <cell r="B41">
            <v>9692890234</v>
          </cell>
          <cell r="C41" t="str">
            <v>Клей-карандаш 21гр</v>
          </cell>
          <cell r="D41" t="str">
            <v>ШТ</v>
          </cell>
          <cell r="E41">
            <v>300</v>
          </cell>
          <cell r="F41">
            <v>30.89</v>
          </cell>
          <cell r="G41">
            <v>9267</v>
          </cell>
          <cell r="H41" t="str">
            <v>Клей-карандаш 21гр</v>
          </cell>
          <cell r="I41" t="str">
            <v>ШТ</v>
          </cell>
          <cell r="J41">
            <v>30.89</v>
          </cell>
          <cell r="K41" t="str">
            <v>По цене материала</v>
          </cell>
          <cell r="P41">
            <v>30.89</v>
          </cell>
          <cell r="Q41">
            <v>9267</v>
          </cell>
          <cell r="R41" t="str">
            <v>ПЦ САП 2024</v>
          </cell>
          <cell r="S41" t="str">
            <v>согл</v>
          </cell>
        </row>
        <row r="42">
          <cell r="A42">
            <v>28</v>
          </cell>
          <cell r="B42">
            <v>9692890235</v>
          </cell>
          <cell r="C42" t="str">
            <v>Клей-карандаш 36г</v>
          </cell>
          <cell r="D42" t="str">
            <v>ШТ</v>
          </cell>
          <cell r="E42">
            <v>300</v>
          </cell>
          <cell r="F42">
            <v>27.98</v>
          </cell>
          <cell r="G42">
            <v>8394</v>
          </cell>
          <cell r="H42" t="str">
            <v>Клей-карандаш 36г</v>
          </cell>
          <cell r="I42" t="str">
            <v>ШТ</v>
          </cell>
          <cell r="J42">
            <v>27.98</v>
          </cell>
          <cell r="K42" t="str">
            <v>По цене материала</v>
          </cell>
          <cell r="P42">
            <v>27.98</v>
          </cell>
          <cell r="Q42">
            <v>8394</v>
          </cell>
          <cell r="R42" t="str">
            <v>ПЦ САП 2024</v>
          </cell>
          <cell r="S42" t="str">
            <v>согл</v>
          </cell>
        </row>
        <row r="43">
          <cell r="A43">
            <v>29</v>
          </cell>
          <cell r="B43">
            <v>5481230008</v>
          </cell>
          <cell r="C43" t="str">
            <v>Короб архивн из переплет карт 26х17х40см</v>
          </cell>
          <cell r="D43" t="str">
            <v>ШТ</v>
          </cell>
          <cell r="E43">
            <v>40</v>
          </cell>
          <cell r="F43">
            <v>706.23</v>
          </cell>
          <cell r="G43">
            <v>28249.200000000001</v>
          </cell>
          <cell r="H43" t="str">
            <v>Короб архивн из переплет карт 26х17х40см</v>
          </cell>
          <cell r="I43" t="str">
            <v>ШТ</v>
          </cell>
          <cell r="J43">
            <v>706.23</v>
          </cell>
          <cell r="K43" t="str">
            <v>Плановая цена/2023</v>
          </cell>
          <cell r="P43">
            <v>706.23</v>
          </cell>
          <cell r="Q43">
            <v>28249.200000000001</v>
          </cell>
          <cell r="R43" t="str">
            <v>ПЦ САП 2024</v>
          </cell>
          <cell r="S43" t="str">
            <v>согл</v>
          </cell>
        </row>
        <row r="44">
          <cell r="A44">
            <v>30</v>
          </cell>
          <cell r="B44">
            <v>9692890244</v>
          </cell>
          <cell r="C44" t="str">
            <v>Краска штемпельная 28мл на водной основе</v>
          </cell>
          <cell r="D44" t="str">
            <v>ШТ</v>
          </cell>
          <cell r="E44">
            <v>100</v>
          </cell>
          <cell r="F44">
            <v>36.35</v>
          </cell>
          <cell r="G44">
            <v>3635</v>
          </cell>
          <cell r="H44" t="str">
            <v>Краска штемпельная 28мл на водной основе</v>
          </cell>
          <cell r="I44" t="str">
            <v>ШТ</v>
          </cell>
          <cell r="J44">
            <v>36.35</v>
          </cell>
          <cell r="K44" t="str">
            <v>По цене материала</v>
          </cell>
          <cell r="P44">
            <v>36.35</v>
          </cell>
          <cell r="Q44">
            <v>3635</v>
          </cell>
          <cell r="R44" t="str">
            <v>ПЦ САП 2024</v>
          </cell>
          <cell r="S44" t="str">
            <v>согл</v>
          </cell>
        </row>
        <row r="45">
          <cell r="A45">
            <v>31</v>
          </cell>
          <cell r="B45">
            <v>9692800118</v>
          </cell>
          <cell r="C45" t="str">
            <v>Ластик в ассортименте</v>
          </cell>
          <cell r="D45" t="str">
            <v>ШТ</v>
          </cell>
          <cell r="E45">
            <v>40</v>
          </cell>
          <cell r="F45">
            <v>13.34</v>
          </cell>
          <cell r="G45">
            <v>533.6</v>
          </cell>
          <cell r="H45" t="str">
            <v>Ластик в ассортименте</v>
          </cell>
          <cell r="I45" t="str">
            <v>ШТ</v>
          </cell>
          <cell r="J45">
            <v>13.34</v>
          </cell>
          <cell r="K45" t="str">
            <v>По цене материала</v>
          </cell>
          <cell r="L45">
            <v>12.94</v>
          </cell>
          <cell r="O45">
            <v>13.794040000000001</v>
          </cell>
          <cell r="P45">
            <v>13.34</v>
          </cell>
          <cell r="Q45">
            <v>533.6</v>
          </cell>
          <cell r="R45" t="str">
            <v>ПЦ САП 2024</v>
          </cell>
          <cell r="S45" t="str">
            <v>согл</v>
          </cell>
        </row>
        <row r="46">
          <cell r="A46">
            <v>32</v>
          </cell>
          <cell r="B46">
            <v>9692890238</v>
          </cell>
          <cell r="C46" t="str">
            <v>Лента клейкая 19мм х 33м</v>
          </cell>
          <cell r="D46" t="str">
            <v>ШТ</v>
          </cell>
          <cell r="E46">
            <v>50</v>
          </cell>
          <cell r="F46">
            <v>9.99</v>
          </cell>
          <cell r="G46">
            <v>499.5</v>
          </cell>
          <cell r="H46" t="str">
            <v>Лента клейкая 19мм х 33м</v>
          </cell>
          <cell r="I46" t="str">
            <v>ШТ</v>
          </cell>
          <cell r="J46">
            <v>9.99</v>
          </cell>
          <cell r="K46" t="str">
            <v>По цене материала</v>
          </cell>
          <cell r="P46">
            <v>9.99</v>
          </cell>
          <cell r="Q46">
            <v>499.5</v>
          </cell>
          <cell r="R46" t="str">
            <v>ПЦ САП 2024</v>
          </cell>
          <cell r="S46" t="str">
            <v>согл</v>
          </cell>
        </row>
        <row r="47">
          <cell r="A47">
            <v>33</v>
          </cell>
          <cell r="B47">
            <v>9692890240</v>
          </cell>
          <cell r="C47" t="str">
            <v>Лента клейкая 50мм х 66м</v>
          </cell>
          <cell r="D47" t="str">
            <v>ШТ</v>
          </cell>
          <cell r="E47">
            <v>200</v>
          </cell>
          <cell r="F47">
            <v>93.3</v>
          </cell>
          <cell r="G47">
            <v>18660</v>
          </cell>
          <cell r="H47" t="str">
            <v>Лента клейкая 50мм х 66м</v>
          </cell>
          <cell r="I47" t="str">
            <v>ШТ</v>
          </cell>
          <cell r="J47">
            <v>93.3</v>
          </cell>
          <cell r="K47" t="str">
            <v>По цене материала</v>
          </cell>
          <cell r="P47">
            <v>93.3</v>
          </cell>
          <cell r="Q47">
            <v>18660</v>
          </cell>
          <cell r="R47" t="str">
            <v>ПЦ САП 2024</v>
          </cell>
          <cell r="S47" t="str">
            <v>согл</v>
          </cell>
        </row>
        <row r="48">
          <cell r="A48">
            <v>34</v>
          </cell>
          <cell r="B48">
            <v>9692890211</v>
          </cell>
          <cell r="C48" t="str">
            <v>Линейка 20 см</v>
          </cell>
          <cell r="D48" t="str">
            <v>шт</v>
          </cell>
          <cell r="E48">
            <v>35</v>
          </cell>
          <cell r="F48">
            <v>6.45</v>
          </cell>
          <cell r="G48">
            <v>225.75</v>
          </cell>
          <cell r="H48" t="str">
            <v>Линейка 20 см</v>
          </cell>
          <cell r="I48" t="str">
            <v>ШТ</v>
          </cell>
          <cell r="J48">
            <v>6.45</v>
          </cell>
          <cell r="K48" t="str">
            <v>По цене материала</v>
          </cell>
          <cell r="P48">
            <v>6.45</v>
          </cell>
          <cell r="Q48">
            <v>225.75</v>
          </cell>
          <cell r="R48" t="str">
            <v>ПЦ САП 2024</v>
          </cell>
          <cell r="S48" t="str">
            <v>согл</v>
          </cell>
        </row>
        <row r="49">
          <cell r="A49">
            <v>35</v>
          </cell>
          <cell r="B49">
            <v>9692890212</v>
          </cell>
          <cell r="C49" t="str">
            <v>Линейка 30 см</v>
          </cell>
          <cell r="D49" t="str">
            <v>ШТ</v>
          </cell>
          <cell r="E49">
            <v>20</v>
          </cell>
          <cell r="F49">
            <v>25.18</v>
          </cell>
          <cell r="G49">
            <v>503.6</v>
          </cell>
          <cell r="H49" t="str">
            <v>Линейка 30 см</v>
          </cell>
          <cell r="I49" t="str">
            <v>ШТ</v>
          </cell>
          <cell r="J49">
            <v>25.18</v>
          </cell>
          <cell r="K49" t="str">
            <v>По цене материала</v>
          </cell>
          <cell r="P49">
            <v>25.18</v>
          </cell>
          <cell r="Q49">
            <v>503.6</v>
          </cell>
          <cell r="R49" t="str">
            <v>ПЦ САП 2024</v>
          </cell>
          <cell r="S49" t="str">
            <v>согл</v>
          </cell>
        </row>
        <row r="50">
          <cell r="A50">
            <v>36</v>
          </cell>
          <cell r="B50">
            <v>9692890350</v>
          </cell>
          <cell r="C50" t="str">
            <v>Маркер для ПВХ 0,3мм водостойкий</v>
          </cell>
          <cell r="D50" t="str">
            <v>ШТ</v>
          </cell>
          <cell r="E50">
            <v>20</v>
          </cell>
          <cell r="F50">
            <v>88.16</v>
          </cell>
          <cell r="G50">
            <v>1763.1999999999998</v>
          </cell>
          <cell r="H50" t="str">
            <v>Маркер для ПВХ 0,3мм водостойкий</v>
          </cell>
          <cell r="I50" t="str">
            <v>ШТ</v>
          </cell>
          <cell r="J50">
            <v>88.16</v>
          </cell>
          <cell r="K50" t="str">
            <v>По цене общества/2023</v>
          </cell>
          <cell r="P50">
            <v>88.16</v>
          </cell>
          <cell r="Q50">
            <v>1763.2</v>
          </cell>
          <cell r="R50" t="str">
            <v>ПЦ САП 2024</v>
          </cell>
          <cell r="S50" t="str">
            <v>согл</v>
          </cell>
        </row>
        <row r="51">
          <cell r="A51">
            <v>37</v>
          </cell>
          <cell r="B51">
            <v>9692890291</v>
          </cell>
          <cell r="C51" t="str">
            <v>Маркер-текстовыделитель</v>
          </cell>
          <cell r="D51" t="str">
            <v>ШТ</v>
          </cell>
          <cell r="E51">
            <v>150</v>
          </cell>
          <cell r="F51">
            <v>12.365600000000001</v>
          </cell>
          <cell r="G51">
            <v>1854.8400000000001</v>
          </cell>
          <cell r="H51" t="str">
            <v>Маркер-текстовыделитель</v>
          </cell>
          <cell r="I51" t="str">
            <v>ШТ</v>
          </cell>
          <cell r="J51">
            <v>15.98</v>
          </cell>
          <cell r="K51" t="str">
            <v>По цене материала</v>
          </cell>
          <cell r="L51">
            <v>11.6</v>
          </cell>
          <cell r="O51">
            <v>12.365600000000001</v>
          </cell>
          <cell r="P51">
            <v>12.365600000000001</v>
          </cell>
          <cell r="Q51">
            <v>1854.84</v>
          </cell>
          <cell r="R51" t="str">
            <v>Оперативная цена</v>
          </cell>
          <cell r="S51" t="str">
            <v>согл</v>
          </cell>
        </row>
        <row r="52">
          <cell r="A52">
            <v>38</v>
          </cell>
          <cell r="B52">
            <v>9692890297</v>
          </cell>
          <cell r="C52" t="str">
            <v>Набор маркеров для досок 4 цвета</v>
          </cell>
          <cell r="D52" t="str">
            <v>ШТ</v>
          </cell>
          <cell r="E52">
            <v>5</v>
          </cell>
          <cell r="F52">
            <v>81.05</v>
          </cell>
          <cell r="G52">
            <v>405.25</v>
          </cell>
          <cell r="H52" t="str">
            <v>Набор маркеров для досок 4 цвета</v>
          </cell>
          <cell r="I52" t="str">
            <v>ШТ</v>
          </cell>
          <cell r="J52">
            <v>81.05</v>
          </cell>
          <cell r="K52" t="str">
            <v>По цене материала</v>
          </cell>
          <cell r="P52">
            <v>81.05</v>
          </cell>
          <cell r="Q52">
            <v>405.25</v>
          </cell>
          <cell r="R52" t="str">
            <v>ПЦ САП 2024</v>
          </cell>
          <cell r="S52" t="str">
            <v>согл</v>
          </cell>
        </row>
        <row r="53">
          <cell r="A53">
            <v>39</v>
          </cell>
          <cell r="B53">
            <v>9692890295</v>
          </cell>
          <cell r="C53" t="str">
            <v>Набор маркеров перманентных 4 цвета</v>
          </cell>
          <cell r="D53" t="str">
            <v>ШТ</v>
          </cell>
          <cell r="E53">
            <v>10</v>
          </cell>
          <cell r="F53">
            <v>51.85</v>
          </cell>
          <cell r="G53">
            <v>518.5</v>
          </cell>
          <cell r="H53" t="str">
            <v>Набор маркеров перманентных 4 цвета</v>
          </cell>
          <cell r="I53" t="str">
            <v>ШТ</v>
          </cell>
          <cell r="J53">
            <v>51.85</v>
          </cell>
          <cell r="K53" t="str">
            <v>По цене материала</v>
          </cell>
          <cell r="P53">
            <v>51.85</v>
          </cell>
          <cell r="Q53">
            <v>518.5</v>
          </cell>
          <cell r="R53" t="str">
            <v>ПЦ САП 2024</v>
          </cell>
          <cell r="S53" t="str">
            <v>согл</v>
          </cell>
        </row>
        <row r="54">
          <cell r="A54">
            <v>40</v>
          </cell>
          <cell r="B54">
            <v>9692890404</v>
          </cell>
          <cell r="C54" t="str">
            <v>Набор настольный Delucci 9 предметов</v>
          </cell>
          <cell r="D54" t="str">
            <v>ШТ</v>
          </cell>
          <cell r="E54">
            <v>2</v>
          </cell>
          <cell r="F54">
            <v>6184.4</v>
          </cell>
          <cell r="G54">
            <v>12368.8</v>
          </cell>
          <cell r="H54" t="str">
            <v>Набор настольный Delucci 9 предметов</v>
          </cell>
          <cell r="I54" t="str">
            <v>ШТ</v>
          </cell>
          <cell r="J54">
            <v>6184.4</v>
          </cell>
          <cell r="K54" t="str">
            <v>По цене общества/2022</v>
          </cell>
          <cell r="P54">
            <v>6184.4</v>
          </cell>
          <cell r="Q54">
            <v>12368.8</v>
          </cell>
          <cell r="R54" t="str">
            <v>ПЦ САП 2024</v>
          </cell>
          <cell r="S54" t="str">
            <v>согл</v>
          </cell>
        </row>
        <row r="55">
          <cell r="A55">
            <v>41</v>
          </cell>
          <cell r="B55">
            <v>9692890162</v>
          </cell>
          <cell r="C55" t="str">
            <v>Набор настольный канцелярский пластиков</v>
          </cell>
          <cell r="D55" t="str">
            <v>ШТ</v>
          </cell>
          <cell r="E55">
            <v>10</v>
          </cell>
          <cell r="F55">
            <v>667.26</v>
          </cell>
          <cell r="G55">
            <v>6672.6</v>
          </cell>
          <cell r="H55" t="str">
            <v>Набор настольный канцелярский пластиков</v>
          </cell>
          <cell r="I55" t="str">
            <v>ШТ</v>
          </cell>
          <cell r="J55">
            <v>667.26</v>
          </cell>
          <cell r="K55" t="str">
            <v>По цене материала</v>
          </cell>
          <cell r="P55">
            <v>667.26</v>
          </cell>
          <cell r="Q55">
            <v>6672.6</v>
          </cell>
          <cell r="R55" t="str">
            <v>ПЦ САП 2024</v>
          </cell>
          <cell r="S55" t="str">
            <v>согл</v>
          </cell>
        </row>
        <row r="56">
          <cell r="A56">
            <v>42</v>
          </cell>
          <cell r="B56">
            <v>9692890210</v>
          </cell>
          <cell r="C56" t="str">
            <v>Нож канцелярский 18 мм</v>
          </cell>
          <cell r="D56" t="str">
            <v>ШТ</v>
          </cell>
          <cell r="E56">
            <v>20</v>
          </cell>
          <cell r="F56">
            <v>24.53</v>
          </cell>
          <cell r="G56">
            <v>490.6</v>
          </cell>
          <cell r="H56" t="str">
            <v>Нож канцелярский 18 мм</v>
          </cell>
          <cell r="I56" t="str">
            <v>ШТ</v>
          </cell>
          <cell r="J56">
            <v>24.53</v>
          </cell>
          <cell r="K56" t="str">
            <v>По цене материала</v>
          </cell>
          <cell r="P56">
            <v>24.53</v>
          </cell>
          <cell r="Q56">
            <v>490.6</v>
          </cell>
          <cell r="R56" t="str">
            <v>ПЦ САП 2024</v>
          </cell>
          <cell r="S56" t="str">
            <v>согл</v>
          </cell>
        </row>
        <row r="57">
          <cell r="A57">
            <v>43</v>
          </cell>
          <cell r="B57">
            <v>9692890025</v>
          </cell>
          <cell r="C57" t="str">
            <v>Ножницы канцелярские 16 см</v>
          </cell>
          <cell r="D57" t="str">
            <v>ШТ</v>
          </cell>
          <cell r="E57">
            <v>30</v>
          </cell>
          <cell r="F57">
            <v>40.89</v>
          </cell>
          <cell r="G57">
            <v>1226.7</v>
          </cell>
          <cell r="H57" t="str">
            <v>Ножницы канцелярские 16 см</v>
          </cell>
          <cell r="I57" t="str">
            <v>ШТ</v>
          </cell>
          <cell r="J57">
            <v>40.89</v>
          </cell>
          <cell r="K57" t="str">
            <v>По цене материала</v>
          </cell>
          <cell r="P57">
            <v>40.89</v>
          </cell>
          <cell r="Q57">
            <v>1226.7</v>
          </cell>
          <cell r="R57" t="str">
            <v>ПЦ САП 2024</v>
          </cell>
          <cell r="S57" t="str">
            <v>согл</v>
          </cell>
        </row>
        <row r="58">
          <cell r="A58">
            <v>44</v>
          </cell>
          <cell r="B58">
            <v>9692890247</v>
          </cell>
          <cell r="C58" t="str">
            <v>Папка архивная с резинками</v>
          </cell>
          <cell r="D58" t="str">
            <v>ШТ</v>
          </cell>
          <cell r="E58">
            <v>100</v>
          </cell>
          <cell r="F58">
            <v>51.9</v>
          </cell>
          <cell r="G58">
            <v>5190</v>
          </cell>
          <cell r="H58" t="str">
            <v>Папка архивная с резинками</v>
          </cell>
          <cell r="I58" t="str">
            <v>ШТ</v>
          </cell>
          <cell r="J58">
            <v>51.9</v>
          </cell>
          <cell r="K58" t="str">
            <v>По цене материала</v>
          </cell>
          <cell r="P58">
            <v>51.9</v>
          </cell>
          <cell r="Q58">
            <v>5190</v>
          </cell>
          <cell r="R58" t="str">
            <v>ПЦ САП 2024</v>
          </cell>
          <cell r="S58" t="str">
            <v>согл</v>
          </cell>
        </row>
        <row r="59">
          <cell r="A59">
            <v>45</v>
          </cell>
          <cell r="B59">
            <v>9692890392</v>
          </cell>
          <cell r="C59" t="str">
            <v>Папка Дело картон без скоросшивателя</v>
          </cell>
          <cell r="D59" t="str">
            <v>ШТ</v>
          </cell>
          <cell r="E59">
            <v>1000</v>
          </cell>
          <cell r="F59">
            <v>4.22</v>
          </cell>
          <cell r="G59">
            <v>4220</v>
          </cell>
          <cell r="H59" t="str">
            <v>Папка Дело картон без скоросшивателя</v>
          </cell>
          <cell r="I59" t="str">
            <v>ШТ</v>
          </cell>
          <cell r="J59">
            <v>4.22</v>
          </cell>
          <cell r="K59" t="str">
            <v>По цене общества/2022</v>
          </cell>
          <cell r="P59">
            <v>4.22</v>
          </cell>
          <cell r="Q59">
            <v>4220</v>
          </cell>
          <cell r="R59" t="str">
            <v>ПЦ САП 2024</v>
          </cell>
          <cell r="S59" t="str">
            <v>согл</v>
          </cell>
        </row>
        <row r="60">
          <cell r="A60">
            <v>46</v>
          </cell>
          <cell r="B60">
            <v>9692890269</v>
          </cell>
          <cell r="C60" t="str">
            <v>Папка на кнопке А4</v>
          </cell>
          <cell r="D60" t="str">
            <v>ШТ</v>
          </cell>
          <cell r="E60">
            <v>10</v>
          </cell>
          <cell r="F60">
            <v>21.32</v>
          </cell>
          <cell r="G60">
            <v>213.2</v>
          </cell>
          <cell r="H60" t="str">
            <v>Папка на кнопке А4</v>
          </cell>
          <cell r="I60" t="str">
            <v>ШТ</v>
          </cell>
          <cell r="J60">
            <v>21.32</v>
          </cell>
          <cell r="K60" t="str">
            <v>По цене материала</v>
          </cell>
          <cell r="P60">
            <v>21.32</v>
          </cell>
          <cell r="Q60">
            <v>213.2</v>
          </cell>
          <cell r="R60" t="str">
            <v>ПЦ САП 2024</v>
          </cell>
          <cell r="S60" t="str">
            <v>согл</v>
          </cell>
        </row>
        <row r="61">
          <cell r="A61">
            <v>47</v>
          </cell>
          <cell r="B61">
            <v>9692890270</v>
          </cell>
          <cell r="C61" t="str">
            <v>Папка на молнии А4</v>
          </cell>
          <cell r="D61" t="str">
            <v>ШТ</v>
          </cell>
          <cell r="E61">
            <v>20</v>
          </cell>
          <cell r="F61">
            <v>18.53</v>
          </cell>
          <cell r="G61">
            <v>370.6</v>
          </cell>
          <cell r="H61" t="str">
            <v>Папка на молнии А4</v>
          </cell>
          <cell r="I61" t="str">
            <v>ШТ</v>
          </cell>
          <cell r="J61">
            <v>18.53</v>
          </cell>
          <cell r="K61" t="str">
            <v>По цене материала</v>
          </cell>
          <cell r="P61">
            <v>18.53</v>
          </cell>
          <cell r="Q61">
            <v>370.6</v>
          </cell>
          <cell r="R61" t="str">
            <v>ПЦ САП 2024</v>
          </cell>
          <cell r="S61" t="str">
            <v>согл</v>
          </cell>
        </row>
        <row r="62">
          <cell r="A62">
            <v>48</v>
          </cell>
          <cell r="B62">
            <v>9692800128</v>
          </cell>
          <cell r="C62" t="str">
            <v>Папка уголок А4 в ассортименте</v>
          </cell>
          <cell r="D62" t="str">
            <v>ШТ</v>
          </cell>
          <cell r="E62">
            <v>150</v>
          </cell>
          <cell r="F62">
            <v>13.11</v>
          </cell>
          <cell r="G62">
            <v>1966.5</v>
          </cell>
          <cell r="H62" t="str">
            <v>Папка уголок А4 в ассортименте</v>
          </cell>
          <cell r="I62" t="str">
            <v>ШТ</v>
          </cell>
          <cell r="J62">
            <v>13.11</v>
          </cell>
          <cell r="K62" t="str">
            <v>По цене материала</v>
          </cell>
          <cell r="P62">
            <v>13.11</v>
          </cell>
          <cell r="Q62">
            <v>1966.5</v>
          </cell>
          <cell r="R62" t="str">
            <v>ПЦ САП 2024</v>
          </cell>
          <cell r="S62" t="str">
            <v>согл</v>
          </cell>
        </row>
        <row r="63">
          <cell r="A63">
            <v>49</v>
          </cell>
          <cell r="B63">
            <v>9692890251</v>
          </cell>
          <cell r="C63" t="str">
            <v>Папка-планшет А4</v>
          </cell>
          <cell r="D63" t="str">
            <v>ШТ</v>
          </cell>
          <cell r="E63">
            <v>30</v>
          </cell>
          <cell r="F63">
            <v>44.22</v>
          </cell>
          <cell r="G63">
            <v>1326.6</v>
          </cell>
          <cell r="H63" t="str">
            <v>Папка-планшет А4</v>
          </cell>
          <cell r="I63" t="str">
            <v>ШТ</v>
          </cell>
          <cell r="J63">
            <v>44.22</v>
          </cell>
          <cell r="K63" t="str">
            <v>По цене общества/2022</v>
          </cell>
          <cell r="P63">
            <v>44.22</v>
          </cell>
          <cell r="Q63">
            <v>1326.6</v>
          </cell>
          <cell r="R63" t="str">
            <v>ПЦ САП 2024</v>
          </cell>
          <cell r="S63" t="str">
            <v>согл</v>
          </cell>
        </row>
        <row r="64">
          <cell r="A64">
            <v>50</v>
          </cell>
          <cell r="B64">
            <v>9692890250</v>
          </cell>
          <cell r="C64" t="str">
            <v>Папка-регистратор, ширина корешка 50мм</v>
          </cell>
          <cell r="D64" t="str">
            <v>ШТ</v>
          </cell>
          <cell r="E64">
            <v>50</v>
          </cell>
          <cell r="F64">
            <v>171.75</v>
          </cell>
          <cell r="G64">
            <v>8587.5</v>
          </cell>
          <cell r="H64" t="str">
            <v>Папка-регистратор, ширина корешка 50мм</v>
          </cell>
          <cell r="I64" t="str">
            <v>ШТ</v>
          </cell>
          <cell r="J64">
            <v>171.75</v>
          </cell>
          <cell r="K64" t="str">
            <v>По цене материала</v>
          </cell>
          <cell r="P64">
            <v>171.75</v>
          </cell>
          <cell r="Q64">
            <v>8587.5</v>
          </cell>
          <cell r="R64" t="str">
            <v>ПЦ САП 2024</v>
          </cell>
          <cell r="S64" t="str">
            <v>согл</v>
          </cell>
        </row>
        <row r="65">
          <cell r="A65">
            <v>51</v>
          </cell>
          <cell r="B65">
            <v>9692890249</v>
          </cell>
          <cell r="C65" t="str">
            <v>Папка-регистратор, ширина корешка 70мм</v>
          </cell>
          <cell r="D65" t="str">
            <v>ШТ</v>
          </cell>
          <cell r="E65">
            <v>50</v>
          </cell>
          <cell r="F65">
            <v>175.52</v>
          </cell>
          <cell r="G65">
            <v>8776</v>
          </cell>
          <cell r="H65" t="str">
            <v>Папка-регистратор, ширина корешка 70мм</v>
          </cell>
          <cell r="I65" t="str">
            <v>ШТ</v>
          </cell>
          <cell r="J65">
            <v>175.52</v>
          </cell>
          <cell r="K65" t="str">
            <v>По цене материала</v>
          </cell>
          <cell r="P65">
            <v>175.52</v>
          </cell>
          <cell r="Q65">
            <v>8776</v>
          </cell>
          <cell r="R65" t="str">
            <v>ПЦ САП 2024</v>
          </cell>
          <cell r="S65" t="str">
            <v>согл</v>
          </cell>
        </row>
        <row r="66">
          <cell r="A66">
            <v>52</v>
          </cell>
          <cell r="B66">
            <v>9692890245</v>
          </cell>
          <cell r="C66" t="str">
            <v>Папка-скоросшиватель /Дело/</v>
          </cell>
          <cell r="D66" t="str">
            <v>ШТ</v>
          </cell>
          <cell r="E66">
            <v>5000</v>
          </cell>
          <cell r="F66">
            <v>14.93</v>
          </cell>
          <cell r="G66">
            <v>74650</v>
          </cell>
          <cell r="H66" t="str">
            <v>Папка-скоросшиватель /Дело/</v>
          </cell>
          <cell r="I66" t="str">
            <v>ШТ</v>
          </cell>
          <cell r="J66">
            <v>14.93</v>
          </cell>
          <cell r="K66" t="str">
            <v>По цене материала</v>
          </cell>
          <cell r="P66">
            <v>14.93</v>
          </cell>
          <cell r="Q66">
            <v>74650</v>
          </cell>
          <cell r="R66" t="str">
            <v>ПЦ САП 2024</v>
          </cell>
          <cell r="S66" t="str">
            <v>согл</v>
          </cell>
        </row>
        <row r="67">
          <cell r="A67">
            <v>53</v>
          </cell>
          <cell r="B67">
            <v>9692890332</v>
          </cell>
          <cell r="C67" t="str">
            <v>Папка-скоросшиватель с прозрач верх лист</v>
          </cell>
          <cell r="D67" t="str">
            <v>ШТ</v>
          </cell>
          <cell r="E67">
            <v>150</v>
          </cell>
          <cell r="F67">
            <v>5.74</v>
          </cell>
          <cell r="G67">
            <v>861</v>
          </cell>
          <cell r="H67" t="str">
            <v>Папка-скоросшиватель с прозрач верх лист</v>
          </cell>
          <cell r="I67" t="str">
            <v>ШТ</v>
          </cell>
          <cell r="J67">
            <v>5.74</v>
          </cell>
          <cell r="K67" t="str">
            <v>По цене материала</v>
          </cell>
          <cell r="P67">
            <v>5.74</v>
          </cell>
          <cell r="Q67">
            <v>861</v>
          </cell>
          <cell r="R67" t="str">
            <v>ПЦ САП 2024</v>
          </cell>
          <cell r="S67" t="str">
            <v>согл</v>
          </cell>
        </row>
        <row r="68">
          <cell r="A68">
            <v>54</v>
          </cell>
          <cell r="B68">
            <v>9692890252</v>
          </cell>
          <cell r="C68" t="str">
            <v>Папка-уголок А4, 3 отделения</v>
          </cell>
          <cell r="D68" t="str">
            <v>шт</v>
          </cell>
          <cell r="E68">
            <v>20</v>
          </cell>
          <cell r="F68">
            <v>14.68</v>
          </cell>
          <cell r="G68">
            <v>293.60000000000002</v>
          </cell>
          <cell r="H68" t="str">
            <v>Папка-уголок А4, 3 отделения</v>
          </cell>
          <cell r="I68" t="str">
            <v>ШТ</v>
          </cell>
          <cell r="J68">
            <v>14.68</v>
          </cell>
          <cell r="K68" t="str">
            <v>По цене материала</v>
          </cell>
          <cell r="P68">
            <v>14.68</v>
          </cell>
          <cell r="Q68">
            <v>293.60000000000002</v>
          </cell>
          <cell r="R68" t="str">
            <v>ПЦ САП 2024</v>
          </cell>
          <cell r="S68" t="str">
            <v>согл</v>
          </cell>
        </row>
        <row r="69">
          <cell r="A69">
            <v>55</v>
          </cell>
          <cell r="B69">
            <v>5463310017</v>
          </cell>
          <cell r="C69" t="str">
            <v>Планинг датированный 140х298 мм</v>
          </cell>
          <cell r="D69" t="str">
            <v>ШТ</v>
          </cell>
          <cell r="E69">
            <v>7</v>
          </cell>
          <cell r="F69">
            <v>242.92</v>
          </cell>
          <cell r="G69">
            <v>1700.4399999999998</v>
          </cell>
          <cell r="H69" t="str">
            <v>Планинг датированный 140х298 мм</v>
          </cell>
          <cell r="I69" t="str">
            <v>ШТ</v>
          </cell>
          <cell r="J69">
            <v>242.92</v>
          </cell>
          <cell r="K69" t="str">
            <v>По цене материала</v>
          </cell>
          <cell r="P69">
            <v>242.92</v>
          </cell>
          <cell r="Q69">
            <v>1700.44</v>
          </cell>
          <cell r="R69" t="str">
            <v>ПЦ САП 2024</v>
          </cell>
          <cell r="S69" t="str">
            <v>согл</v>
          </cell>
        </row>
        <row r="70">
          <cell r="A70">
            <v>56</v>
          </cell>
          <cell r="B70">
            <v>9692890319</v>
          </cell>
          <cell r="C70" t="str">
            <v>Планшет А4</v>
          </cell>
          <cell r="D70" t="str">
            <v>ШТ</v>
          </cell>
          <cell r="E70">
            <v>20</v>
          </cell>
          <cell r="F70">
            <v>82.7</v>
          </cell>
          <cell r="G70">
            <v>1654</v>
          </cell>
          <cell r="H70" t="str">
            <v>Планшет А4</v>
          </cell>
          <cell r="I70" t="str">
            <v>ШТ</v>
          </cell>
          <cell r="J70">
            <v>82.7</v>
          </cell>
          <cell r="K70" t="str">
            <v>По цене общества/2023</v>
          </cell>
          <cell r="P70">
            <v>82.7</v>
          </cell>
          <cell r="Q70">
            <v>1654</v>
          </cell>
          <cell r="R70" t="str">
            <v>ПЦ САП 2024</v>
          </cell>
          <cell r="S70" t="str">
            <v>согл</v>
          </cell>
        </row>
        <row r="71">
          <cell r="A71">
            <v>57</v>
          </cell>
          <cell r="B71">
            <v>9692890321</v>
          </cell>
          <cell r="C71" t="str">
            <v>Покрытие настольное прозрачное</v>
          </cell>
          <cell r="D71" t="str">
            <v>ШТ</v>
          </cell>
          <cell r="E71">
            <v>3</v>
          </cell>
          <cell r="F71">
            <v>466.51</v>
          </cell>
          <cell r="G71">
            <v>1399.53</v>
          </cell>
          <cell r="H71" t="str">
            <v>Покрытие настольное прозрачное</v>
          </cell>
          <cell r="I71" t="str">
            <v>ШТ</v>
          </cell>
          <cell r="J71">
            <v>466.51</v>
          </cell>
          <cell r="K71" t="str">
            <v>По цене общества/2023</v>
          </cell>
          <cell r="P71">
            <v>466.51</v>
          </cell>
          <cell r="Q71">
            <v>1399.53</v>
          </cell>
          <cell r="R71" t="str">
            <v>ПЦ САП 2024</v>
          </cell>
          <cell r="S71" t="str">
            <v>согл</v>
          </cell>
        </row>
        <row r="72">
          <cell r="A72">
            <v>58</v>
          </cell>
          <cell r="B72">
            <v>9692890301</v>
          </cell>
          <cell r="C72" t="str">
            <v xml:space="preserve">Пружина пластиковая для переплета 10 мм
</v>
          </cell>
          <cell r="D72" t="str">
            <v>ШТ</v>
          </cell>
          <cell r="E72">
            <v>100</v>
          </cell>
          <cell r="F72">
            <v>5.45</v>
          </cell>
          <cell r="G72">
            <v>545</v>
          </cell>
          <cell r="H72" t="str">
            <v>Пружина пластиковая для переплета 10 мм</v>
          </cell>
          <cell r="I72" t="str">
            <v>ШТ</v>
          </cell>
          <cell r="J72">
            <v>5.45</v>
          </cell>
          <cell r="K72" t="str">
            <v>По цене материала</v>
          </cell>
          <cell r="P72">
            <v>5.45</v>
          </cell>
          <cell r="Q72">
            <v>545</v>
          </cell>
          <cell r="R72" t="str">
            <v>ПЦ САП 2024</v>
          </cell>
          <cell r="S72" t="str">
            <v>согл</v>
          </cell>
        </row>
        <row r="73">
          <cell r="A73">
            <v>59</v>
          </cell>
          <cell r="B73">
            <v>9692890224</v>
          </cell>
          <cell r="C73" t="str">
            <v>Роллер корректирующий</v>
          </cell>
          <cell r="D73" t="str">
            <v>ШТ</v>
          </cell>
          <cell r="E73">
            <v>200</v>
          </cell>
          <cell r="F73">
            <v>66.099999999999994</v>
          </cell>
          <cell r="G73">
            <v>13219.999999999998</v>
          </cell>
          <cell r="H73" t="str">
            <v>Роллер корректирующий</v>
          </cell>
          <cell r="I73" t="str">
            <v>ШТ</v>
          </cell>
          <cell r="J73">
            <v>66.099999999999994</v>
          </cell>
          <cell r="K73" t="str">
            <v>По цене материала</v>
          </cell>
          <cell r="P73">
            <v>66.099999999999994</v>
          </cell>
          <cell r="Q73">
            <v>13220</v>
          </cell>
          <cell r="R73" t="str">
            <v>ПЦ САП 2024</v>
          </cell>
          <cell r="S73" t="str">
            <v>согл</v>
          </cell>
        </row>
        <row r="74">
          <cell r="A74">
            <v>60</v>
          </cell>
          <cell r="B74">
            <v>9692890282</v>
          </cell>
          <cell r="C74" t="str">
            <v>Ручка шариковая автоматическая в ассорт.</v>
          </cell>
          <cell r="D74" t="str">
            <v>ШТ</v>
          </cell>
          <cell r="E74">
            <v>200</v>
          </cell>
          <cell r="F74">
            <v>8.42</v>
          </cell>
          <cell r="G74">
            <v>1684</v>
          </cell>
          <cell r="H74" t="str">
            <v>Ручка шариковая автоматическая в ассорт</v>
          </cell>
          <cell r="I74" t="str">
            <v>ШТ</v>
          </cell>
          <cell r="J74">
            <v>8.42</v>
          </cell>
          <cell r="K74" t="str">
            <v>По цене материала</v>
          </cell>
          <cell r="P74">
            <v>8.42</v>
          </cell>
          <cell r="Q74">
            <v>1684</v>
          </cell>
          <cell r="R74" t="str">
            <v>ПЦ САП 2024</v>
          </cell>
          <cell r="S74" t="str">
            <v>согл</v>
          </cell>
        </row>
        <row r="75">
          <cell r="A75">
            <v>61</v>
          </cell>
          <cell r="B75">
            <v>4261320002</v>
          </cell>
          <cell r="C75" t="str">
            <v>Ручка шариковая в ассортименте</v>
          </cell>
          <cell r="D75" t="str">
            <v>ШТ</v>
          </cell>
          <cell r="E75">
            <v>400</v>
          </cell>
          <cell r="F75">
            <v>10.27</v>
          </cell>
          <cell r="G75">
            <v>4108</v>
          </cell>
          <cell r="H75" t="str">
            <v>Ручка шариковая в ассортименте</v>
          </cell>
          <cell r="I75" t="str">
            <v>ШТ</v>
          </cell>
          <cell r="J75">
            <v>10.27</v>
          </cell>
          <cell r="K75" t="str">
            <v>По цене материала</v>
          </cell>
          <cell r="L75">
            <v>9.09</v>
          </cell>
          <cell r="O75">
            <v>9.68994</v>
          </cell>
          <cell r="P75">
            <v>10.27</v>
          </cell>
          <cell r="Q75">
            <v>4108</v>
          </cell>
          <cell r="R75" t="str">
            <v>ПЦ САП 2024</v>
          </cell>
          <cell r="S75" t="str">
            <v>согл</v>
          </cell>
        </row>
        <row r="76">
          <cell r="A76">
            <v>62</v>
          </cell>
          <cell r="B76">
            <v>9692890394</v>
          </cell>
          <cell r="C76" t="str">
            <v>Ручка шариковая на подставке</v>
          </cell>
          <cell r="D76" t="str">
            <v>ШТ</v>
          </cell>
          <cell r="E76">
            <v>300</v>
          </cell>
          <cell r="F76">
            <v>26.28</v>
          </cell>
          <cell r="G76">
            <v>7884</v>
          </cell>
          <cell r="H76" t="str">
            <v>Ручка шариковая на подставке</v>
          </cell>
          <cell r="I76" t="str">
            <v>ШТ</v>
          </cell>
          <cell r="J76">
            <v>26.28</v>
          </cell>
          <cell r="K76" t="str">
            <v>По цене общества/2023</v>
          </cell>
          <cell r="P76">
            <v>26.28</v>
          </cell>
          <cell r="Q76">
            <v>7884</v>
          </cell>
          <cell r="R76" t="str">
            <v>ПЦ САП 2024</v>
          </cell>
          <cell r="S76" t="str">
            <v>согл</v>
          </cell>
        </row>
        <row r="77">
          <cell r="A77">
            <v>63</v>
          </cell>
          <cell r="B77">
            <v>9692890180</v>
          </cell>
          <cell r="C77" t="str">
            <v>Скоба для степлера, №10/5,1000 шт/упак</v>
          </cell>
          <cell r="D77" t="str">
            <v>УПК</v>
          </cell>
          <cell r="E77">
            <v>300</v>
          </cell>
          <cell r="F77">
            <v>10.979800000000001</v>
          </cell>
          <cell r="G77">
            <v>3293.94</v>
          </cell>
          <cell r="H77" t="str">
            <v>Скоба для степлера, №10/5,1000 шт/упак</v>
          </cell>
          <cell r="I77" t="str">
            <v>УПК</v>
          </cell>
          <cell r="J77">
            <v>12.16</v>
          </cell>
          <cell r="K77" t="str">
            <v>По цене материала</v>
          </cell>
          <cell r="L77">
            <v>10.3</v>
          </cell>
          <cell r="O77">
            <v>10.979800000000001</v>
          </cell>
          <cell r="P77">
            <v>10.979800000000001</v>
          </cell>
          <cell r="Q77">
            <v>3293.94</v>
          </cell>
          <cell r="R77" t="str">
            <v>Оперативная цена</v>
          </cell>
          <cell r="S77" t="str">
            <v>согл</v>
          </cell>
        </row>
        <row r="78">
          <cell r="A78">
            <v>64</v>
          </cell>
          <cell r="B78">
            <v>9692890184</v>
          </cell>
          <cell r="C78" t="str">
            <v>Скоба для степлера, №23/10,1000 шт/упак</v>
          </cell>
          <cell r="D78" t="str">
            <v>УПК</v>
          </cell>
          <cell r="E78">
            <v>5</v>
          </cell>
          <cell r="F78">
            <v>40.78</v>
          </cell>
          <cell r="G78">
            <v>203.9</v>
          </cell>
          <cell r="H78" t="str">
            <v>Скоба для степлера, №23/10,1000 шт/упак</v>
          </cell>
          <cell r="I78" t="str">
            <v>УПК</v>
          </cell>
          <cell r="J78">
            <v>40.78</v>
          </cell>
          <cell r="K78" t="str">
            <v>По цене общества/2022</v>
          </cell>
          <cell r="P78">
            <v>40.78</v>
          </cell>
          <cell r="Q78">
            <v>203.9</v>
          </cell>
          <cell r="R78" t="str">
            <v>ПЦ САП 2024</v>
          </cell>
          <cell r="S78" t="str">
            <v>согл</v>
          </cell>
        </row>
        <row r="79">
          <cell r="A79">
            <v>65</v>
          </cell>
          <cell r="B79">
            <v>9692810032</v>
          </cell>
          <cell r="C79" t="str">
            <v>Скрепки канцелярские 28 мм 50шт</v>
          </cell>
          <cell r="D79" t="str">
            <v>ПАЧ</v>
          </cell>
          <cell r="E79">
            <v>400</v>
          </cell>
          <cell r="F79">
            <v>24.048960000000001</v>
          </cell>
          <cell r="G79">
            <v>9619.5840000000007</v>
          </cell>
          <cell r="H79" t="str">
            <v>Скрепки канцелярские 28 мм 50шт</v>
          </cell>
          <cell r="I79" t="str">
            <v>ПАЧ</v>
          </cell>
          <cell r="J79">
            <v>26.88</v>
          </cell>
          <cell r="K79" t="str">
            <v>По цене материала</v>
          </cell>
          <cell r="L79">
            <v>22.56</v>
          </cell>
          <cell r="O79">
            <v>24.048960000000001</v>
          </cell>
          <cell r="P79">
            <v>24.048960000000001</v>
          </cell>
          <cell r="Q79">
            <v>9619.58</v>
          </cell>
          <cell r="R79" t="str">
            <v>Оперативная цена</v>
          </cell>
          <cell r="S79" t="str">
            <v>согл</v>
          </cell>
        </row>
        <row r="80">
          <cell r="A80">
            <v>66</v>
          </cell>
          <cell r="B80">
            <v>9692810014</v>
          </cell>
          <cell r="C80" t="str">
            <v>Скрепки канцелярские 50 мм 50шт</v>
          </cell>
          <cell r="D80" t="str">
            <v>ПАЧ</v>
          </cell>
          <cell r="E80">
            <v>200</v>
          </cell>
          <cell r="F80">
            <v>50.73</v>
          </cell>
          <cell r="G80">
            <v>10146</v>
          </cell>
          <cell r="H80" t="str">
            <v>Скрепки канцелярские 50 мм 50шт</v>
          </cell>
          <cell r="I80" t="str">
            <v>ПАЧ</v>
          </cell>
          <cell r="J80">
            <v>50.73</v>
          </cell>
          <cell r="K80" t="str">
            <v>По цене материала</v>
          </cell>
          <cell r="P80">
            <v>50.73</v>
          </cell>
          <cell r="Q80">
            <v>10146</v>
          </cell>
          <cell r="R80" t="str">
            <v>ПЦ САП 2024</v>
          </cell>
          <cell r="S80" t="str">
            <v>согл</v>
          </cell>
        </row>
        <row r="81">
          <cell r="A81">
            <v>67</v>
          </cell>
          <cell r="B81">
            <v>9692890315</v>
          </cell>
          <cell r="C81" t="str">
            <v>Спрей-очиститель для доски 250мл</v>
          </cell>
          <cell r="D81" t="str">
            <v>ШТ</v>
          </cell>
          <cell r="E81">
            <v>15</v>
          </cell>
          <cell r="F81">
            <v>97.18</v>
          </cell>
          <cell r="G81">
            <v>1457.7</v>
          </cell>
          <cell r="H81" t="str">
            <v>Спрей-очиститель для доски 250мл</v>
          </cell>
          <cell r="I81" t="str">
            <v>ШТ</v>
          </cell>
          <cell r="J81">
            <v>97.18</v>
          </cell>
          <cell r="K81" t="str">
            <v>По цене материала</v>
          </cell>
          <cell r="P81">
            <v>97.18</v>
          </cell>
          <cell r="Q81">
            <v>1457.7</v>
          </cell>
          <cell r="R81" t="str">
            <v>ПЦ САП 2024</v>
          </cell>
          <cell r="S81" t="str">
            <v>согл</v>
          </cell>
        </row>
        <row r="82">
          <cell r="A82">
            <v>68</v>
          </cell>
          <cell r="B82">
            <v>9692890174</v>
          </cell>
          <cell r="C82" t="str">
            <v>Степлер канцелярский №10</v>
          </cell>
          <cell r="D82" t="str">
            <v>ШТ</v>
          </cell>
          <cell r="E82">
            <v>30</v>
          </cell>
          <cell r="F82">
            <v>69.503200000000007</v>
          </cell>
          <cell r="G82">
            <v>2085.096</v>
          </cell>
          <cell r="H82" t="str">
            <v>Степлер канцелярский №10</v>
          </cell>
          <cell r="I82" t="str">
            <v>ШТ</v>
          </cell>
          <cell r="J82">
            <v>75.12</v>
          </cell>
          <cell r="K82" t="str">
            <v>По цене материала</v>
          </cell>
          <cell r="L82">
            <v>65.2</v>
          </cell>
          <cell r="O82">
            <v>69.503200000000007</v>
          </cell>
          <cell r="P82">
            <v>69.503200000000007</v>
          </cell>
          <cell r="Q82">
            <v>2085.1</v>
          </cell>
          <cell r="R82" t="str">
            <v>Оперативная цена</v>
          </cell>
          <cell r="S82" t="str">
            <v>согл</v>
          </cell>
        </row>
        <row r="83">
          <cell r="A83">
            <v>69</v>
          </cell>
          <cell r="B83">
            <v>9692890175</v>
          </cell>
          <cell r="C83" t="str">
            <v>Степлер канцелярский №24</v>
          </cell>
          <cell r="D83" t="str">
            <v>ШТ</v>
          </cell>
          <cell r="E83">
            <v>30</v>
          </cell>
          <cell r="F83">
            <v>147.53440000000001</v>
          </cell>
          <cell r="G83">
            <v>4426.0320000000002</v>
          </cell>
          <cell r="H83" t="str">
            <v>Степлер канцелярский №24</v>
          </cell>
          <cell r="I83" t="str">
            <v>ШТ</v>
          </cell>
          <cell r="J83">
            <v>157.57</v>
          </cell>
          <cell r="K83" t="str">
            <v>По цене материала</v>
          </cell>
          <cell r="L83">
            <v>138.4</v>
          </cell>
          <cell r="O83">
            <v>147.53440000000001</v>
          </cell>
          <cell r="P83">
            <v>147.53440000000001</v>
          </cell>
          <cell r="Q83">
            <v>4426.03</v>
          </cell>
          <cell r="R83" t="str">
            <v>Оперативная цена</v>
          </cell>
          <cell r="S83" t="str">
            <v>согл</v>
          </cell>
        </row>
        <row r="84">
          <cell r="A84">
            <v>70</v>
          </cell>
          <cell r="B84">
            <v>9692890176</v>
          </cell>
          <cell r="C84" t="str">
            <v>Степлер настольный архивный до 100 л</v>
          </cell>
          <cell r="D84" t="str">
            <v>ШТ</v>
          </cell>
          <cell r="E84">
            <v>1</v>
          </cell>
          <cell r="F84">
            <v>513.07000000000005</v>
          </cell>
          <cell r="G84">
            <v>513.07000000000005</v>
          </cell>
          <cell r="H84" t="str">
            <v>Степлер настольный архивный до 100 л</v>
          </cell>
          <cell r="I84" t="str">
            <v>ШТ</v>
          </cell>
          <cell r="J84">
            <v>513.07000000000005</v>
          </cell>
          <cell r="K84" t="str">
            <v>По цене общества/2023</v>
          </cell>
          <cell r="P84">
            <v>513.07000000000005</v>
          </cell>
          <cell r="Q84">
            <v>513.07000000000005</v>
          </cell>
          <cell r="R84" t="str">
            <v>ПЦ САП 2024</v>
          </cell>
          <cell r="S84" t="str">
            <v>согл</v>
          </cell>
        </row>
        <row r="85">
          <cell r="A85">
            <v>71</v>
          </cell>
          <cell r="B85">
            <v>9692800098</v>
          </cell>
          <cell r="C85" t="str">
            <v>Стержень шариковый в ассортименте</v>
          </cell>
          <cell r="D85" t="str">
            <v>ШТ</v>
          </cell>
          <cell r="E85">
            <v>800</v>
          </cell>
          <cell r="F85">
            <v>3.5177999999999998</v>
          </cell>
          <cell r="G85">
            <v>2814.24</v>
          </cell>
          <cell r="H85" t="str">
            <v>Стержень шариковый в ассортименте</v>
          </cell>
          <cell r="I85" t="str">
            <v>ШТ</v>
          </cell>
          <cell r="J85">
            <v>5.0999999999999996</v>
          </cell>
          <cell r="K85" t="str">
            <v>По цене материала</v>
          </cell>
          <cell r="L85">
            <v>3.3</v>
          </cell>
          <cell r="O85">
            <v>3.5177999999999998</v>
          </cell>
          <cell r="P85">
            <v>3.5177999999999998</v>
          </cell>
          <cell r="Q85">
            <v>2814.24</v>
          </cell>
          <cell r="R85" t="str">
            <v>Оперативная цена</v>
          </cell>
          <cell r="S85" t="str">
            <v>согл</v>
          </cell>
        </row>
        <row r="86">
          <cell r="A86">
            <v>72</v>
          </cell>
          <cell r="B86">
            <v>5461190008</v>
          </cell>
          <cell r="C86" t="str">
            <v>Тетрадь А4, 80 листов</v>
          </cell>
          <cell r="D86" t="str">
            <v>ШТ</v>
          </cell>
          <cell r="E86">
            <v>30</v>
          </cell>
          <cell r="F86">
            <v>50.55</v>
          </cell>
          <cell r="G86">
            <v>1516.5</v>
          </cell>
          <cell r="H86" t="str">
            <v>Тетрадь А4, 80 листов</v>
          </cell>
          <cell r="I86" t="str">
            <v>ШТ</v>
          </cell>
          <cell r="J86">
            <v>50.55</v>
          </cell>
          <cell r="K86" t="str">
            <v>По цене материала</v>
          </cell>
          <cell r="P86">
            <v>50.55</v>
          </cell>
          <cell r="Q86">
            <v>1516.5</v>
          </cell>
          <cell r="R86" t="str">
            <v>ПЦ САП 2024</v>
          </cell>
          <cell r="S86" t="str">
            <v>согл</v>
          </cell>
        </row>
        <row r="87">
          <cell r="A87">
            <v>73</v>
          </cell>
          <cell r="B87">
            <v>5461190006</v>
          </cell>
          <cell r="C87" t="str">
            <v>Тетрадь А5, 48 листов</v>
          </cell>
          <cell r="D87" t="str">
            <v>ШТ</v>
          </cell>
          <cell r="E87">
            <v>70</v>
          </cell>
          <cell r="F87">
            <v>14.42</v>
          </cell>
          <cell r="G87">
            <v>1009.4</v>
          </cell>
          <cell r="H87" t="str">
            <v>Тетрадь А5, 48 листов</v>
          </cell>
          <cell r="I87" t="str">
            <v>ШТ</v>
          </cell>
          <cell r="J87">
            <v>14.42</v>
          </cell>
          <cell r="K87" t="str">
            <v>По цене материала</v>
          </cell>
          <cell r="P87">
            <v>14.42</v>
          </cell>
          <cell r="Q87">
            <v>1009.4</v>
          </cell>
          <cell r="R87" t="str">
            <v>ПЦ САП 2024</v>
          </cell>
          <cell r="S87" t="str">
            <v>согл</v>
          </cell>
        </row>
        <row r="88">
          <cell r="A88">
            <v>74</v>
          </cell>
          <cell r="B88">
            <v>9692890215</v>
          </cell>
          <cell r="C88" t="str">
            <v>Точилка</v>
          </cell>
          <cell r="D88" t="str">
            <v>ШТ</v>
          </cell>
          <cell r="E88">
            <v>25</v>
          </cell>
          <cell r="F88">
            <v>11.34</v>
          </cell>
          <cell r="G88">
            <v>283.5</v>
          </cell>
          <cell r="H88" t="str">
            <v>Точилка</v>
          </cell>
          <cell r="I88" t="str">
            <v>ШТ</v>
          </cell>
          <cell r="J88">
            <v>11.34</v>
          </cell>
          <cell r="K88" t="str">
            <v>По цене материала</v>
          </cell>
          <cell r="P88">
            <v>11.34</v>
          </cell>
          <cell r="Q88">
            <v>283.5</v>
          </cell>
          <cell r="R88" t="str">
            <v>ПЦ САП 2024</v>
          </cell>
          <cell r="S88" t="str">
            <v>согл</v>
          </cell>
        </row>
        <row r="89">
          <cell r="A89">
            <v>75</v>
          </cell>
          <cell r="B89">
            <v>9692890254</v>
          </cell>
          <cell r="C89" t="str">
            <v>Файл с перфор. А4, глянцевый 48-55мкм</v>
          </cell>
          <cell r="D89" t="str">
            <v>ШТ</v>
          </cell>
          <cell r="E89">
            <v>6000</v>
          </cell>
          <cell r="F89">
            <v>1.91</v>
          </cell>
          <cell r="G89">
            <v>11460</v>
          </cell>
          <cell r="H89" t="str">
            <v>Файл с перфор А4, глянцевый 48-55мкм</v>
          </cell>
          <cell r="I89" t="str">
            <v>ШТ</v>
          </cell>
          <cell r="J89">
            <v>1.91</v>
          </cell>
          <cell r="K89" t="str">
            <v>По цене материала</v>
          </cell>
          <cell r="P89">
            <v>1.91</v>
          </cell>
          <cell r="Q89">
            <v>11460</v>
          </cell>
          <cell r="R89" t="str">
            <v>ПЦ САП 2024</v>
          </cell>
          <cell r="S89" t="str">
            <v>согл</v>
          </cell>
        </row>
        <row r="90">
          <cell r="A90">
            <v>76</v>
          </cell>
          <cell r="B90">
            <v>9692890170</v>
          </cell>
          <cell r="C90" t="str">
            <v>Холдер семисекционный</v>
          </cell>
          <cell r="D90" t="str">
            <v>ШТ</v>
          </cell>
          <cell r="E90">
            <v>10</v>
          </cell>
          <cell r="F90">
            <v>227.8</v>
          </cell>
          <cell r="G90">
            <v>2278</v>
          </cell>
          <cell r="H90" t="str">
            <v>Холдер семисекционный</v>
          </cell>
          <cell r="I90" t="str">
            <v>ШТ</v>
          </cell>
          <cell r="J90">
            <v>227.8</v>
          </cell>
          <cell r="K90" t="str">
            <v>По цене общества/2023</v>
          </cell>
          <cell r="P90">
            <v>227.8</v>
          </cell>
          <cell r="Q90">
            <v>2278</v>
          </cell>
          <cell r="R90" t="str">
            <v>ПЦ САП 2024</v>
          </cell>
          <cell r="S90" t="str">
            <v>согл</v>
          </cell>
        </row>
        <row r="91">
          <cell r="A91">
            <v>77</v>
          </cell>
          <cell r="B91">
            <v>9692890169</v>
          </cell>
          <cell r="C91" t="str">
            <v>Холдер трехсекционный сборный</v>
          </cell>
          <cell r="D91" t="str">
            <v>ШТ</v>
          </cell>
          <cell r="E91">
            <v>10</v>
          </cell>
          <cell r="F91">
            <v>168.88</v>
          </cell>
          <cell r="G91">
            <v>1688.8</v>
          </cell>
          <cell r="H91" t="str">
            <v>Холдер трехсекционный сборный</v>
          </cell>
          <cell r="I91" t="str">
            <v>ШТ</v>
          </cell>
          <cell r="J91">
            <v>168.88</v>
          </cell>
          <cell r="K91" t="str">
            <v>По цене общества/2023</v>
          </cell>
          <cell r="P91">
            <v>168.88</v>
          </cell>
          <cell r="Q91">
            <v>1688.8</v>
          </cell>
          <cell r="R91" t="str">
            <v>ПЦ САП 2024</v>
          </cell>
          <cell r="S91" t="str">
            <v>согл</v>
          </cell>
        </row>
        <row r="92">
          <cell r="G92">
            <v>384967.62200000009</v>
          </cell>
          <cell r="Q92">
            <v>384967.62000000011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J11"/>
  <sheetViews>
    <sheetView tabSelected="1" topLeftCell="A4" zoomScale="80" zoomScaleNormal="80" workbookViewId="0">
      <selection activeCell="I10" sqref="I10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10" x14ac:dyDescent="0.3">
      <c r="B4" s="12" t="s">
        <v>7</v>
      </c>
      <c r="C4" s="12"/>
      <c r="D4" s="12"/>
    </row>
    <row r="5" spans="2:10" x14ac:dyDescent="0.3">
      <c r="C5" s="7">
        <f>VLOOKUP(B6,'[1]анализ цены'!$1:$1048576,2,0)</f>
        <v>0</v>
      </c>
      <c r="D5" s="7"/>
      <c r="E5" s="7"/>
      <c r="F5" s="7"/>
      <c r="G5" s="7"/>
      <c r="H5" s="7"/>
      <c r="I5" s="7"/>
      <c r="J5" s="7"/>
    </row>
    <row r="6" spans="2:10" x14ac:dyDescent="0.3">
      <c r="B6" s="13" t="s">
        <v>8</v>
      </c>
      <c r="C6" s="13"/>
      <c r="D6" s="13"/>
    </row>
    <row r="7" spans="2:10" ht="19.5" thickBot="1" x14ac:dyDescent="0.35"/>
    <row r="8" spans="2:10" x14ac:dyDescent="0.3">
      <c r="B8" s="2" t="s">
        <v>0</v>
      </c>
      <c r="C8" s="6">
        <v>384967.62200000009</v>
      </c>
      <c r="D8" s="3" t="s">
        <v>1</v>
      </c>
    </row>
    <row r="9" spans="2:10" ht="176.25" customHeight="1" x14ac:dyDescent="0.3">
      <c r="B9" s="4" t="s">
        <v>2</v>
      </c>
      <c r="C9" s="8" t="s">
        <v>6</v>
      </c>
      <c r="D9" s="9"/>
    </row>
    <row r="10" spans="2:10" ht="75" x14ac:dyDescent="0.3">
      <c r="B10" s="4" t="s">
        <v>3</v>
      </c>
      <c r="C10" s="8" t="s">
        <v>9</v>
      </c>
      <c r="D10" s="9"/>
    </row>
    <row r="11" spans="2:10" ht="69.75" customHeight="1" thickBot="1" x14ac:dyDescent="0.35">
      <c r="B11" s="5" t="s">
        <v>4</v>
      </c>
      <c r="C11" s="10" t="s">
        <v>5</v>
      </c>
      <c r="D11" s="11"/>
    </row>
  </sheetData>
  <mergeCells count="5">
    <mergeCell ref="C9:D9"/>
    <mergeCell ref="C10:D10"/>
    <mergeCell ref="C11:D11"/>
    <mergeCell ref="B4:D4"/>
    <mergeCell ref="B6:D6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2024-02-06T03:01:37Z</dcterms:modified>
</cp:coreProperties>
</file>